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MLEX\Desktop\Raudondvaris 03-13\"/>
    </mc:Choice>
  </mc:AlternateContent>
  <xr:revisionPtr revIDLastSave="0" documentId="13_ncr:1_{36F43F4C-C2F4-4771-A555-19E4783A869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pausdinimo variantas" sheetId="1" r:id="rId1"/>
  </sheets>
  <definedNames>
    <definedName name="_xlnm.Print_Area" localSheetId="0">'Spausdinimo variantas'!$A$1:$J$39</definedName>
  </definedNames>
  <calcPr calcId="181029"/>
</workbook>
</file>

<file path=xl/calcChain.xml><?xml version="1.0" encoding="utf-8"?>
<calcChain xmlns="http://schemas.openxmlformats.org/spreadsheetml/2006/main">
  <c r="J34" i="1" l="1"/>
  <c r="J35" i="1" s="1"/>
  <c r="J36" i="1" l="1"/>
  <c r="J9" i="1" s="1"/>
</calcChain>
</file>

<file path=xl/sharedStrings.xml><?xml version="1.0" encoding="utf-8"?>
<sst xmlns="http://schemas.openxmlformats.org/spreadsheetml/2006/main" count="69" uniqueCount="52">
  <si>
    <t>Kiekis</t>
  </si>
  <si>
    <t>Kaina, Eur</t>
  </si>
  <si>
    <t>Iš viso</t>
  </si>
  <si>
    <t>Eil. Nr.</t>
  </si>
  <si>
    <t>Darbo kodas</t>
  </si>
  <si>
    <t>Mato vnt</t>
  </si>
  <si>
    <t>Statybos darbų aprašymai</t>
  </si>
  <si>
    <t>Mechanizmai</t>
  </si>
  <si>
    <t>Statinys:</t>
  </si>
  <si>
    <t>Žiniaraštis:</t>
  </si>
  <si>
    <t>Statinių grupė:</t>
  </si>
  <si>
    <t>Iš viso:</t>
  </si>
  <si>
    <t>Darbas</t>
  </si>
  <si>
    <t>Medžiagos, įrenginiai</t>
  </si>
  <si>
    <t>D A R B Ų    K I E K I Ų    Ž I N I A R A Š T I S</t>
  </si>
  <si>
    <t>Sudaryta pagal  2024.10 kainas</t>
  </si>
  <si>
    <t>RAUDONDVARIO GIMNAZIJOS MOKSLO PASKIRTIES PASTATO (NR. 5296-8032-0016) ATGIMIMO G. 1, RAUDONDVARIO K., RAUDONDVARIO SEN., KAUNO R. SAV., REKONSTRAVIMO PROJEKTAS</t>
  </si>
  <si>
    <t>1 etapas</t>
  </si>
  <si>
    <t>Vaizdo stebėjimo sistema</t>
  </si>
  <si>
    <t>Kompiuterinių komutacinių 12 lizdų panelių montavimas komutacinėse spintose</t>
  </si>
  <si>
    <t>vnt</t>
  </si>
  <si>
    <t>Kabelių sutvarkymo panelė</t>
  </si>
  <si>
    <t>vnt.</t>
  </si>
  <si>
    <t>Komutacinė panelė 6kat. 24 portų</t>
  </si>
  <si>
    <t>Komutatorių montavimas</t>
  </si>
  <si>
    <t>Komutatorius 6kat. 24 portų su PoE</t>
  </si>
  <si>
    <t>Komutatoriaus optinis modulis SFP</t>
  </si>
  <si>
    <t>Skaitmeninio įrašymo vaizdo magnetofonų montavimas ir derinimas</t>
  </si>
  <si>
    <t>NVR duomenų talpykla</t>
  </si>
  <si>
    <t>Kietasis diskas HDD 6TB</t>
  </si>
  <si>
    <t>Krosiravimas krose arba spintoje</t>
  </si>
  <si>
    <t>10 vnt.</t>
  </si>
  <si>
    <t>Komutacinis kabelis RJ45/RJ45 6kat. 2m ilgio</t>
  </si>
  <si>
    <t>Jungiamieji šviesolaidžiai SFP/SFP 3m. Ilgio</t>
  </si>
  <si>
    <t>Kompiuterinio kištukinio lizdo montavimas</t>
  </si>
  <si>
    <t xml:space="preserve">Kompiuterio lizdai RJ45 (vienviečiai)  </t>
  </si>
  <si>
    <t xml:space="preserve">vnt. </t>
  </si>
  <si>
    <t>Signalinio kabelio tarp sistemos elementų tiesimas plastikiniuose kanaluose</t>
  </si>
  <si>
    <t>100m</t>
  </si>
  <si>
    <t>Ryšio kabeliai UTP 4x2x0.5</t>
  </si>
  <si>
    <t>m</t>
  </si>
  <si>
    <t>Kabelių, laidų apsaugos gofruotų vamzdžių klojimas kanaluose (vagose), kai vamzdžių išorinis skersmuo iki 32 mm</t>
  </si>
  <si>
    <t>100 m</t>
  </si>
  <si>
    <t xml:space="preserve">Elektros instaliacijos vamzdžiai iš PVC (gofr., be movų) 20/15.5mm </t>
  </si>
  <si>
    <t xml:space="preserve">m </t>
  </si>
  <si>
    <t>Kabelio įvadų/skylių hermetizacija sandarinimo mase* kiekį tikslinti pagal poreikį</t>
  </si>
  <si>
    <t>Lygiagretus krosiravimas krose arba spintoje</t>
  </si>
  <si>
    <t>UTP kabelio ilgintuvas</t>
  </si>
  <si>
    <t>Iš viso be PVM:</t>
  </si>
  <si>
    <t>PVM:</t>
  </si>
  <si>
    <t>Iš viso su PVM:</t>
  </si>
  <si>
    <t>Vieneto kaina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</si>
</sst>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\ [$€-1];\-#,##0.00\ [$€-1]"/>
  </numFmts>
  <fonts count="9" x14ac:knownFonts="1">
    <font>
      <sz val="11"/>
      <color theme="1"/>
      <name val="Calibri"/>
      <family val="2"/>
      <charset val="186"/>
      <scheme val="minor"/>
    </font>
    <font>
      <b/>
      <sz val="8"/>
      <color rgb="FF000000"/>
      <name val="Arial"/>
      <family val="2"/>
      <charset val="186"/>
    </font>
    <font>
      <sz val="8"/>
      <color theme="1"/>
      <name val="Arial"/>
      <family val="2"/>
      <charset val="186"/>
    </font>
    <font>
      <sz val="8"/>
      <color rgb="FF000000"/>
      <name val="Arial"/>
      <family val="2"/>
      <charset val="186"/>
    </font>
    <font>
      <b/>
      <sz val="8"/>
      <color theme="1"/>
      <name val="Arial"/>
      <family val="2"/>
      <charset val="186"/>
    </font>
    <font>
      <b/>
      <sz val="8"/>
      <name val="Arial"/>
      <family val="2"/>
      <charset val="186"/>
    </font>
    <font>
      <sz val="8"/>
      <name val="Arial"/>
      <family val="2"/>
      <charset val="186"/>
    </font>
    <font>
      <sz val="8"/>
      <color theme="0"/>
      <name val="Arial"/>
      <family val="2"/>
      <charset val="186"/>
    </font>
    <font>
      <sz val="11"/>
      <color theme="0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Continuous" vertical="center"/>
    </xf>
    <xf numFmtId="0" fontId="2" fillId="0" borderId="0" xfId="0" applyFont="1"/>
    <xf numFmtId="0" fontId="4" fillId="0" borderId="0" xfId="0" applyFont="1" applyAlignment="1">
      <alignment horizontal="right" vertical="center"/>
    </xf>
    <xf numFmtId="2" fontId="5" fillId="0" borderId="2" xfId="0" applyNumberFormat="1" applyFont="1" applyBorder="1" applyAlignment="1">
      <alignment horizontal="center" vertical="center" wrapText="1"/>
    </xf>
    <xf numFmtId="1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" fontId="6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2" fontId="5" fillId="0" borderId="5" xfId="0" applyNumberFormat="1" applyFont="1" applyBorder="1" applyAlignment="1">
      <alignment horizontal="centerContinuous" vertical="center"/>
    </xf>
    <xf numFmtId="2" fontId="5" fillId="0" borderId="3" xfId="0" applyNumberFormat="1" applyFont="1" applyBorder="1" applyAlignment="1">
      <alignment horizontal="center" vertical="center" wrapText="1"/>
    </xf>
    <xf numFmtId="2" fontId="5" fillId="0" borderId="6" xfId="0" applyNumberFormat="1" applyFont="1" applyBorder="1" applyAlignment="1">
      <alignment horizontal="centerContinuous" vertical="center"/>
    </xf>
    <xf numFmtId="2" fontId="5" fillId="0" borderId="4" xfId="0" applyNumberFormat="1" applyFont="1" applyBorder="1" applyAlignment="1">
      <alignment horizontal="centerContinuous" vertical="center"/>
    </xf>
    <xf numFmtId="164" fontId="2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/>
    </xf>
    <xf numFmtId="0" fontId="6" fillId="0" borderId="0" xfId="0" applyFont="1" applyAlignment="1">
      <alignment horizontal="centerContinuous" vertical="center"/>
    </xf>
    <xf numFmtId="165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4" fontId="4" fillId="0" borderId="0" xfId="0" applyNumberFormat="1" applyFont="1" applyAlignment="1">
      <alignment horizontal="left" vertical="top"/>
    </xf>
    <xf numFmtId="0" fontId="4" fillId="0" borderId="6" xfId="0" applyFont="1" applyBorder="1" applyAlignment="1">
      <alignment horizontal="left" vertical="top"/>
    </xf>
    <xf numFmtId="165" fontId="4" fillId="0" borderId="0" xfId="0" applyNumberFormat="1" applyFont="1" applyAlignment="1">
      <alignment horizontal="right" vertical="top"/>
    </xf>
    <xf numFmtId="165" fontId="4" fillId="0" borderId="6" xfId="0" applyNumberFormat="1" applyFont="1" applyBorder="1" applyAlignment="1">
      <alignment horizontal="right" vertical="top"/>
    </xf>
    <xf numFmtId="0" fontId="8" fillId="0" borderId="0" xfId="0" applyFont="1"/>
    <xf numFmtId="0" fontId="7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center"/>
    </xf>
    <xf numFmtId="1" fontId="5" fillId="0" borderId="1" xfId="0" applyNumberFormat="1" applyFont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outlinePr summaryBelow="0"/>
  </sheetPr>
  <dimension ref="A1:BD54"/>
  <sheetViews>
    <sheetView showZeros="0" tabSelected="1" zoomScaleNormal="100" workbookViewId="0">
      <pane ySplit="11" topLeftCell="A12" activePane="bottomLeft" state="frozen"/>
      <selection pane="bottomLeft"/>
    </sheetView>
  </sheetViews>
  <sheetFormatPr defaultRowHeight="15" x14ac:dyDescent="0.25"/>
  <cols>
    <col min="1" max="1" width="4.5703125" customWidth="1"/>
    <col min="2" max="2" width="11.7109375" customWidth="1"/>
    <col min="3" max="3" width="29.28515625" customWidth="1"/>
    <col min="4" max="4" width="5.85546875" customWidth="1"/>
    <col min="5" max="5" width="10.85546875" customWidth="1"/>
    <col min="6" max="7" width="9.7109375" hidden="1" customWidth="1"/>
    <col min="8" max="8" width="11.42578125" hidden="1" customWidth="1"/>
    <col min="9" max="9" width="11.42578125" customWidth="1"/>
    <col min="10" max="10" width="11.28515625" customWidth="1"/>
    <col min="55" max="55" width="9.140625" style="32"/>
    <col min="56" max="56" width="79.28515625" style="32" customWidth="1"/>
  </cols>
  <sheetData>
    <row r="1" spans="1:56" x14ac:dyDescent="0.25">
      <c r="A1" s="1" t="s">
        <v>14</v>
      </c>
      <c r="B1" s="25"/>
      <c r="C1" s="2"/>
      <c r="D1" s="2"/>
      <c r="E1" s="2"/>
      <c r="F1" s="2"/>
      <c r="G1" s="2"/>
      <c r="H1" s="2"/>
      <c r="I1" s="2"/>
      <c r="J1" s="2"/>
    </row>
    <row r="2" spans="1:56" x14ac:dyDescent="0.25">
      <c r="A2" s="3"/>
      <c r="B2" s="24">
        <v>16702.71</v>
      </c>
      <c r="C2" s="4"/>
      <c r="D2" s="4"/>
      <c r="E2" s="4"/>
      <c r="F2" s="4"/>
      <c r="G2" s="4"/>
      <c r="H2" s="4"/>
      <c r="I2" s="4"/>
      <c r="J2" s="4"/>
    </row>
    <row r="3" spans="1:56" x14ac:dyDescent="0.25">
      <c r="A3" s="5" t="s">
        <v>15</v>
      </c>
      <c r="B3" s="2"/>
      <c r="C3" s="2"/>
      <c r="D3" s="2"/>
      <c r="E3" s="2"/>
      <c r="F3" s="2"/>
      <c r="G3" s="2"/>
      <c r="H3" s="2"/>
      <c r="I3" s="2"/>
      <c r="J3" s="2"/>
    </row>
    <row r="4" spans="1:56" x14ac:dyDescent="0.25">
      <c r="A4" s="5"/>
      <c r="B4" s="2"/>
      <c r="C4" s="2"/>
      <c r="D4" s="2"/>
      <c r="E4" s="2"/>
      <c r="F4" s="2"/>
      <c r="G4" s="2"/>
      <c r="H4" s="2"/>
      <c r="I4" s="2"/>
      <c r="J4" s="2"/>
    </row>
    <row r="5" spans="1:56" x14ac:dyDescent="0.25">
      <c r="A5" s="5"/>
      <c r="B5" s="2"/>
      <c r="C5" s="2"/>
      <c r="D5" s="2"/>
      <c r="E5" s="2"/>
      <c r="F5" s="2"/>
      <c r="G5" s="2"/>
      <c r="H5" s="2"/>
      <c r="I5" s="2"/>
      <c r="J5" s="2"/>
    </row>
    <row r="6" spans="1:56" ht="22.5" x14ac:dyDescent="0.25">
      <c r="A6" s="35" t="s">
        <v>10</v>
      </c>
      <c r="B6" s="35"/>
      <c r="C6" s="34" t="s">
        <v>16</v>
      </c>
      <c r="D6" s="34"/>
      <c r="E6" s="34"/>
      <c r="F6" s="34"/>
      <c r="G6" s="34"/>
      <c r="H6" s="34"/>
      <c r="I6" s="34"/>
      <c r="J6" s="34"/>
      <c r="BD6" s="33" t="s">
        <v>16</v>
      </c>
    </row>
    <row r="7" spans="1:56" x14ac:dyDescent="0.25">
      <c r="A7" s="35" t="s">
        <v>8</v>
      </c>
      <c r="B7" s="35"/>
      <c r="C7" s="34" t="s">
        <v>17</v>
      </c>
      <c r="D7" s="34"/>
      <c r="E7" s="34"/>
      <c r="F7" s="34"/>
      <c r="G7" s="34"/>
      <c r="H7" s="34"/>
      <c r="I7" s="34"/>
      <c r="J7" s="34"/>
      <c r="BD7" s="33" t="s">
        <v>17</v>
      </c>
    </row>
    <row r="8" spans="1:56" x14ac:dyDescent="0.25">
      <c r="A8" s="35" t="s">
        <v>9</v>
      </c>
      <c r="B8" s="35"/>
      <c r="C8" s="34" t="s">
        <v>18</v>
      </c>
      <c r="D8" s="34"/>
      <c r="E8" s="34"/>
      <c r="F8" s="34"/>
      <c r="G8" s="34"/>
      <c r="H8" s="34"/>
      <c r="I8" s="34"/>
      <c r="J8" s="34"/>
      <c r="BD8" s="33" t="s">
        <v>18</v>
      </c>
    </row>
    <row r="9" spans="1:56" ht="25.5" customHeight="1" x14ac:dyDescent="0.25">
      <c r="A9" s="5"/>
      <c r="B9" s="2"/>
      <c r="C9" s="2"/>
      <c r="D9" s="2"/>
      <c r="E9" s="2"/>
      <c r="F9" s="2"/>
      <c r="G9" s="2"/>
      <c r="H9" s="7" t="s">
        <v>11</v>
      </c>
      <c r="I9" s="7"/>
      <c r="J9" s="26">
        <f>J36</f>
        <v>0</v>
      </c>
    </row>
    <row r="10" spans="1:56" ht="17.25" customHeight="1" x14ac:dyDescent="0.25">
      <c r="A10" s="36" t="s">
        <v>3</v>
      </c>
      <c r="B10" s="38" t="s">
        <v>4</v>
      </c>
      <c r="C10" s="38" t="s">
        <v>6</v>
      </c>
      <c r="D10" s="39" t="s">
        <v>5</v>
      </c>
      <c r="E10" s="41" t="s">
        <v>0</v>
      </c>
      <c r="F10" s="22" t="s">
        <v>1</v>
      </c>
      <c r="G10" s="21"/>
      <c r="H10" s="21"/>
      <c r="I10" s="21" t="s">
        <v>1</v>
      </c>
      <c r="J10" s="19"/>
    </row>
    <row r="11" spans="1:56" ht="22.5" x14ac:dyDescent="0.25">
      <c r="A11" s="37"/>
      <c r="B11" s="38"/>
      <c r="C11" s="38"/>
      <c r="D11" s="40"/>
      <c r="E11" s="41"/>
      <c r="F11" s="20" t="s">
        <v>12</v>
      </c>
      <c r="G11" s="20" t="s">
        <v>13</v>
      </c>
      <c r="H11" s="20" t="s">
        <v>7</v>
      </c>
      <c r="I11" s="8" t="s">
        <v>51</v>
      </c>
      <c r="J11" s="8" t="s">
        <v>2</v>
      </c>
    </row>
    <row r="12" spans="1:56" ht="33.75" x14ac:dyDescent="0.25">
      <c r="A12" s="9">
        <v>1</v>
      </c>
      <c r="B12" s="10"/>
      <c r="C12" s="11" t="s">
        <v>19</v>
      </c>
      <c r="D12" s="10" t="s">
        <v>20</v>
      </c>
      <c r="E12" s="12">
        <v>4</v>
      </c>
      <c r="F12" s="13"/>
      <c r="G12" s="13"/>
      <c r="H12" s="13"/>
      <c r="I12" s="13"/>
      <c r="J12" s="13"/>
    </row>
    <row r="13" spans="1:56" x14ac:dyDescent="0.25">
      <c r="A13" s="9">
        <v>2</v>
      </c>
      <c r="B13" s="10"/>
      <c r="C13" s="11" t="s">
        <v>21</v>
      </c>
      <c r="D13" s="10" t="s">
        <v>22</v>
      </c>
      <c r="E13" s="12">
        <v>2</v>
      </c>
      <c r="F13" s="13"/>
      <c r="G13" s="13"/>
      <c r="H13" s="13"/>
      <c r="I13" s="13"/>
      <c r="J13" s="13"/>
    </row>
    <row r="14" spans="1:56" x14ac:dyDescent="0.25">
      <c r="A14" s="9">
        <v>3</v>
      </c>
      <c r="B14" s="10"/>
      <c r="C14" s="11" t="s">
        <v>23</v>
      </c>
      <c r="D14" s="10" t="s">
        <v>22</v>
      </c>
      <c r="E14" s="12">
        <v>2</v>
      </c>
      <c r="F14" s="13"/>
      <c r="G14" s="13"/>
      <c r="H14" s="13"/>
      <c r="I14" s="13"/>
      <c r="J14" s="13"/>
    </row>
    <row r="15" spans="1:56" x14ac:dyDescent="0.25">
      <c r="A15" s="9">
        <v>4</v>
      </c>
      <c r="B15" s="10"/>
      <c r="C15" s="11" t="s">
        <v>24</v>
      </c>
      <c r="D15" s="10" t="s">
        <v>20</v>
      </c>
      <c r="E15" s="12">
        <v>5</v>
      </c>
      <c r="F15" s="13"/>
      <c r="G15" s="13"/>
      <c r="H15" s="13"/>
      <c r="I15" s="13"/>
      <c r="J15" s="13"/>
    </row>
    <row r="16" spans="1:56" x14ac:dyDescent="0.25">
      <c r="A16" s="9">
        <v>5</v>
      </c>
      <c r="B16" s="10"/>
      <c r="C16" s="11" t="s">
        <v>25</v>
      </c>
      <c r="D16" s="10" t="s">
        <v>22</v>
      </c>
      <c r="E16" s="12">
        <v>2</v>
      </c>
      <c r="F16" s="13"/>
      <c r="G16" s="13"/>
      <c r="H16" s="13"/>
      <c r="I16" s="13"/>
      <c r="J16" s="13"/>
    </row>
    <row r="17" spans="1:10" x14ac:dyDescent="0.25">
      <c r="A17" s="9">
        <v>6</v>
      </c>
      <c r="B17" s="10"/>
      <c r="C17" s="11" t="s">
        <v>26</v>
      </c>
      <c r="D17" s="10" t="s">
        <v>22</v>
      </c>
      <c r="E17" s="12">
        <v>3</v>
      </c>
      <c r="F17" s="13"/>
      <c r="G17" s="13"/>
      <c r="H17" s="13"/>
      <c r="I17" s="13"/>
      <c r="J17" s="13"/>
    </row>
    <row r="18" spans="1:10" ht="22.5" x14ac:dyDescent="0.25">
      <c r="A18" s="9">
        <v>7</v>
      </c>
      <c r="B18" s="10"/>
      <c r="C18" s="11" t="s">
        <v>27</v>
      </c>
      <c r="D18" s="10" t="s">
        <v>20</v>
      </c>
      <c r="E18" s="12">
        <v>1</v>
      </c>
      <c r="F18" s="13"/>
      <c r="G18" s="13"/>
      <c r="H18" s="13"/>
      <c r="I18" s="13"/>
      <c r="J18" s="13"/>
    </row>
    <row r="19" spans="1:10" x14ac:dyDescent="0.25">
      <c r="A19" s="9">
        <v>8</v>
      </c>
      <c r="B19" s="10"/>
      <c r="C19" s="11" t="s">
        <v>28</v>
      </c>
      <c r="D19" s="10" t="s">
        <v>22</v>
      </c>
      <c r="E19" s="12">
        <v>1</v>
      </c>
      <c r="F19" s="13"/>
      <c r="G19" s="13"/>
      <c r="H19" s="13"/>
      <c r="I19" s="13"/>
      <c r="J19" s="13"/>
    </row>
    <row r="20" spans="1:10" x14ac:dyDescent="0.25">
      <c r="A20" s="9">
        <v>9</v>
      </c>
      <c r="B20" s="10"/>
      <c r="C20" s="11" t="s">
        <v>29</v>
      </c>
      <c r="D20" s="10" t="s">
        <v>22</v>
      </c>
      <c r="E20" s="12">
        <v>8</v>
      </c>
      <c r="F20" s="13"/>
      <c r="G20" s="13"/>
      <c r="H20" s="13"/>
      <c r="I20" s="13"/>
      <c r="J20" s="13"/>
    </row>
    <row r="21" spans="1:10" x14ac:dyDescent="0.25">
      <c r="A21" s="9">
        <v>10</v>
      </c>
      <c r="B21" s="10"/>
      <c r="C21" s="11" t="s">
        <v>30</v>
      </c>
      <c r="D21" s="10" t="s">
        <v>31</v>
      </c>
      <c r="E21" s="12">
        <v>2.9</v>
      </c>
      <c r="F21" s="13"/>
      <c r="G21" s="13"/>
      <c r="H21" s="13"/>
      <c r="I21" s="13"/>
      <c r="J21" s="13"/>
    </row>
    <row r="22" spans="1:10" ht="22.5" x14ac:dyDescent="0.25">
      <c r="A22" s="9">
        <v>11</v>
      </c>
      <c r="B22" s="10"/>
      <c r="C22" s="11" t="s">
        <v>32</v>
      </c>
      <c r="D22" s="10" t="s">
        <v>22</v>
      </c>
      <c r="E22" s="12">
        <v>27</v>
      </c>
      <c r="F22" s="13"/>
      <c r="G22" s="13"/>
      <c r="H22" s="13"/>
      <c r="I22" s="13"/>
      <c r="J22" s="13"/>
    </row>
    <row r="23" spans="1:10" ht="22.5" x14ac:dyDescent="0.25">
      <c r="A23" s="9">
        <v>12</v>
      </c>
      <c r="B23" s="10"/>
      <c r="C23" s="11" t="s">
        <v>33</v>
      </c>
      <c r="D23" s="10" t="s">
        <v>22</v>
      </c>
      <c r="E23" s="12">
        <v>2</v>
      </c>
      <c r="F23" s="13"/>
      <c r="G23" s="13"/>
      <c r="H23" s="13"/>
      <c r="I23" s="13"/>
      <c r="J23" s="13"/>
    </row>
    <row r="24" spans="1:10" ht="22.5" x14ac:dyDescent="0.25">
      <c r="A24" s="9">
        <v>13</v>
      </c>
      <c r="B24" s="10"/>
      <c r="C24" s="11" t="s">
        <v>34</v>
      </c>
      <c r="D24" s="10" t="s">
        <v>20</v>
      </c>
      <c r="E24" s="12">
        <v>30</v>
      </c>
      <c r="F24" s="13"/>
      <c r="G24" s="13"/>
      <c r="H24" s="13"/>
      <c r="I24" s="13"/>
      <c r="J24" s="13"/>
    </row>
    <row r="25" spans="1:10" x14ac:dyDescent="0.25">
      <c r="A25" s="9">
        <v>14</v>
      </c>
      <c r="B25" s="10"/>
      <c r="C25" s="11" t="s">
        <v>35</v>
      </c>
      <c r="D25" s="10" t="s">
        <v>36</v>
      </c>
      <c r="E25" s="12">
        <v>30</v>
      </c>
      <c r="F25" s="13"/>
      <c r="G25" s="13"/>
      <c r="H25" s="13"/>
      <c r="I25" s="13"/>
      <c r="J25" s="13"/>
    </row>
    <row r="26" spans="1:10" ht="33.75" x14ac:dyDescent="0.25">
      <c r="A26" s="9">
        <v>15</v>
      </c>
      <c r="B26" s="10"/>
      <c r="C26" s="11" t="s">
        <v>37</v>
      </c>
      <c r="D26" s="10" t="s">
        <v>38</v>
      </c>
      <c r="E26" s="12">
        <v>11.87</v>
      </c>
      <c r="F26" s="13"/>
      <c r="G26" s="13"/>
      <c r="H26" s="13"/>
      <c r="I26" s="13"/>
      <c r="J26" s="13"/>
    </row>
    <row r="27" spans="1:10" x14ac:dyDescent="0.25">
      <c r="A27" s="9">
        <v>16</v>
      </c>
      <c r="B27" s="10"/>
      <c r="C27" s="11" t="s">
        <v>39</v>
      </c>
      <c r="D27" s="10" t="s">
        <v>40</v>
      </c>
      <c r="E27" s="12">
        <v>1187</v>
      </c>
      <c r="F27" s="13"/>
      <c r="G27" s="13"/>
      <c r="H27" s="13"/>
      <c r="I27" s="13"/>
      <c r="J27" s="13"/>
    </row>
    <row r="28" spans="1:10" ht="45" x14ac:dyDescent="0.25">
      <c r="A28" s="9">
        <v>17</v>
      </c>
      <c r="B28" s="10"/>
      <c r="C28" s="11" t="s">
        <v>41</v>
      </c>
      <c r="D28" s="10" t="s">
        <v>42</v>
      </c>
      <c r="E28" s="12">
        <v>7.2</v>
      </c>
      <c r="F28" s="13"/>
      <c r="G28" s="13"/>
      <c r="H28" s="13"/>
      <c r="I28" s="13"/>
      <c r="J28" s="13"/>
    </row>
    <row r="29" spans="1:10" ht="22.5" x14ac:dyDescent="0.25">
      <c r="A29" s="9">
        <v>18</v>
      </c>
      <c r="B29" s="10"/>
      <c r="C29" s="11" t="s">
        <v>43</v>
      </c>
      <c r="D29" s="10" t="s">
        <v>44</v>
      </c>
      <c r="E29" s="12">
        <v>720</v>
      </c>
      <c r="F29" s="13"/>
      <c r="G29" s="13"/>
      <c r="H29" s="13"/>
      <c r="I29" s="13"/>
      <c r="J29" s="13"/>
    </row>
    <row r="30" spans="1:10" ht="33.75" x14ac:dyDescent="0.25">
      <c r="A30" s="9">
        <v>19</v>
      </c>
      <c r="B30" s="10"/>
      <c r="C30" s="11" t="s">
        <v>45</v>
      </c>
      <c r="D30" s="10" t="s">
        <v>22</v>
      </c>
      <c r="E30" s="12">
        <v>10</v>
      </c>
      <c r="F30" s="13"/>
      <c r="G30" s="13"/>
      <c r="H30" s="13"/>
      <c r="I30" s="13"/>
      <c r="J30" s="13"/>
    </row>
    <row r="31" spans="1:10" ht="22.5" x14ac:dyDescent="0.25">
      <c r="A31" s="9">
        <v>20</v>
      </c>
      <c r="B31" s="10"/>
      <c r="C31" s="11" t="s">
        <v>46</v>
      </c>
      <c r="D31" s="10" t="s">
        <v>31</v>
      </c>
      <c r="E31" s="12">
        <v>0.2</v>
      </c>
      <c r="F31" s="13"/>
      <c r="G31" s="13"/>
      <c r="H31" s="13"/>
      <c r="I31" s="13"/>
      <c r="J31" s="13"/>
    </row>
    <row r="32" spans="1:10" x14ac:dyDescent="0.25">
      <c r="A32" s="9">
        <v>21</v>
      </c>
      <c r="B32" s="10"/>
      <c r="C32" s="11" t="s">
        <v>47</v>
      </c>
      <c r="D32" s="10" t="s">
        <v>22</v>
      </c>
      <c r="E32" s="12">
        <v>2</v>
      </c>
      <c r="F32" s="13"/>
      <c r="G32" s="13"/>
      <c r="H32" s="13"/>
      <c r="I32" s="13"/>
      <c r="J32" s="13"/>
    </row>
    <row r="33" spans="1:10" x14ac:dyDescent="0.25">
      <c r="A33" s="9"/>
      <c r="B33" s="10"/>
      <c r="C33" s="11"/>
      <c r="D33" s="10"/>
      <c r="E33" s="12"/>
      <c r="F33" s="13"/>
      <c r="G33" s="13"/>
      <c r="H33" s="13"/>
      <c r="I33" s="13"/>
      <c r="J33" s="13"/>
    </row>
    <row r="34" spans="1:10" x14ac:dyDescent="0.25">
      <c r="A34" s="14"/>
      <c r="B34" s="27" t="s">
        <v>48</v>
      </c>
      <c r="C34" s="27"/>
      <c r="D34" s="27"/>
      <c r="E34" s="27"/>
      <c r="F34" s="28"/>
      <c r="G34" s="28"/>
      <c r="H34" s="28"/>
      <c r="I34" s="28"/>
      <c r="J34" s="30">
        <f>SUM(J12:J33)</f>
        <v>0</v>
      </c>
    </row>
    <row r="35" spans="1:10" x14ac:dyDescent="0.25">
      <c r="A35" s="14"/>
      <c r="B35" s="27" t="s">
        <v>49</v>
      </c>
      <c r="C35" s="27"/>
      <c r="D35" s="27"/>
      <c r="E35" s="27"/>
      <c r="F35" s="27"/>
      <c r="G35" s="27"/>
      <c r="H35" s="27"/>
      <c r="I35" s="27"/>
      <c r="J35" s="30">
        <f>ROUND(J34*0.21, 2)</f>
        <v>0</v>
      </c>
    </row>
    <row r="36" spans="1:10" x14ac:dyDescent="0.25">
      <c r="A36" s="14"/>
      <c r="B36" s="29" t="s">
        <v>50</v>
      </c>
      <c r="C36" s="29"/>
      <c r="D36" s="29"/>
      <c r="E36" s="29"/>
      <c r="F36" s="29"/>
      <c r="G36" s="29"/>
      <c r="H36" s="29"/>
      <c r="I36" s="29"/>
      <c r="J36" s="31">
        <f>SUM(J34:J35)</f>
        <v>0</v>
      </c>
    </row>
    <row r="37" spans="1:10" x14ac:dyDescent="0.25">
      <c r="A37" s="14"/>
      <c r="B37" s="15"/>
      <c r="C37" s="15"/>
      <c r="D37" s="15"/>
      <c r="E37" s="15"/>
      <c r="F37" s="15"/>
      <c r="G37" s="15"/>
      <c r="H37" s="15"/>
      <c r="I37" s="15"/>
      <c r="J37" s="23"/>
    </row>
    <row r="38" spans="1:10" x14ac:dyDescent="0.25">
      <c r="A38" s="14"/>
      <c r="B38" s="15"/>
      <c r="C38" s="15"/>
      <c r="D38" s="15"/>
      <c r="E38" s="15"/>
      <c r="F38" s="15"/>
      <c r="G38" s="15"/>
      <c r="H38" s="15"/>
      <c r="I38" s="15"/>
      <c r="J38" s="23"/>
    </row>
    <row r="39" spans="1:10" x14ac:dyDescent="0.25">
      <c r="A39" s="16"/>
      <c r="B39" s="15"/>
      <c r="C39" s="15"/>
      <c r="D39" s="15"/>
      <c r="E39" s="15"/>
      <c r="F39" s="15"/>
      <c r="G39" s="15"/>
      <c r="H39" s="15"/>
      <c r="I39" s="15"/>
      <c r="J39" s="23"/>
    </row>
    <row r="40" spans="1:10" x14ac:dyDescent="0.25">
      <c r="A40" s="16"/>
      <c r="B40" s="15"/>
      <c r="C40" s="15"/>
      <c r="D40" s="15"/>
      <c r="E40" s="15"/>
      <c r="F40" s="15"/>
      <c r="G40" s="15"/>
      <c r="H40" s="15"/>
      <c r="I40" s="15"/>
      <c r="J40" s="23"/>
    </row>
    <row r="41" spans="1:10" x14ac:dyDescent="0.25">
      <c r="A41" s="16"/>
      <c r="B41" s="15"/>
      <c r="C41" s="15"/>
      <c r="D41" s="15"/>
      <c r="E41" s="15"/>
      <c r="F41" s="15"/>
      <c r="G41" s="15"/>
      <c r="H41" s="15"/>
      <c r="I41" s="15"/>
      <c r="J41" s="23"/>
    </row>
    <row r="42" spans="1:10" x14ac:dyDescent="0.25">
      <c r="A42" s="16"/>
      <c r="B42" s="15"/>
      <c r="C42" s="15"/>
      <c r="D42" s="15"/>
      <c r="E42" s="15"/>
      <c r="F42" s="15"/>
      <c r="G42" s="15"/>
      <c r="H42" s="15"/>
      <c r="I42" s="15"/>
      <c r="J42" s="23"/>
    </row>
    <row r="43" spans="1:10" x14ac:dyDescent="0.25">
      <c r="A43" s="16"/>
      <c r="B43" s="15"/>
      <c r="C43" s="15"/>
      <c r="D43" s="15"/>
      <c r="E43" s="15"/>
      <c r="F43" s="15"/>
      <c r="G43" s="15"/>
      <c r="H43" s="15"/>
      <c r="I43" s="15"/>
      <c r="J43" s="23"/>
    </row>
    <row r="44" spans="1:10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</row>
    <row r="45" spans="1:10" x14ac:dyDescent="0.25">
      <c r="A45" s="17"/>
      <c r="B45" s="17"/>
      <c r="C45" s="17"/>
      <c r="D45" s="18"/>
      <c r="E45" s="17"/>
      <c r="F45" s="17"/>
      <c r="G45" s="17"/>
      <c r="H45" s="17"/>
      <c r="I45" s="17"/>
      <c r="J45" s="17"/>
    </row>
    <row r="46" spans="1:10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 spans="1:10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</row>
    <row r="48" spans="1:10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</row>
    <row r="49" spans="1:10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 spans="1:10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</row>
    <row r="51" spans="1:10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</row>
    <row r="52" spans="1:10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</row>
    <row r="53" spans="1:10" x14ac:dyDescent="0.25">
      <c r="A53" s="6"/>
      <c r="B53" s="6"/>
      <c r="C53" s="6"/>
      <c r="D53" s="6"/>
      <c r="E53" s="6"/>
      <c r="F53" s="6"/>
      <c r="G53" s="6"/>
      <c r="H53" s="6"/>
      <c r="I53" s="6"/>
      <c r="J53" s="6"/>
    </row>
    <row r="54" spans="1:10" x14ac:dyDescent="0.25">
      <c r="A54" s="6"/>
      <c r="B54" s="6"/>
      <c r="C54" s="6"/>
      <c r="D54" s="6"/>
      <c r="E54" s="6"/>
      <c r="F54" s="6"/>
      <c r="G54" s="6"/>
      <c r="H54" s="6"/>
      <c r="I54" s="6"/>
      <c r="J54" s="6"/>
    </row>
  </sheetData>
  <mergeCells count="11">
    <mergeCell ref="A10:A11"/>
    <mergeCell ref="B10:B11"/>
    <mergeCell ref="D10:D11"/>
    <mergeCell ref="E10:E11"/>
    <mergeCell ref="C10:C11"/>
    <mergeCell ref="C6:J6"/>
    <mergeCell ref="C7:J7"/>
    <mergeCell ref="C8:J8"/>
    <mergeCell ref="A6:B6"/>
    <mergeCell ref="A7:B7"/>
    <mergeCell ref="A8:B8"/>
  </mergeCells>
  <pageMargins left="0.19685039370078741" right="0.19685039370078741" top="0.78740157480314965" bottom="0.39370078740157483" header="0.39370078740157483" footer="0.39370078740157483"/>
  <pageSetup paperSize="9" orientation="portrait" useFirstPageNumber="1" verticalDpi="0" r:id="rId1"/>
  <headerFooter>
    <oddHeader>&amp;L&amp;L&amp;"Times New Roman"&amp;11&amp;B&amp;C&amp;L&amp;"Times New Roman"&amp;11&amp;B&amp;C&amp;"Times New Roman"&amp;11&amp;B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Spausdinimo variantas</vt:lpstr>
      <vt:lpstr>'Spausdinimo variantas'!Print_Area</vt:lpstr>
    </vt:vector>
  </TitlesOfParts>
  <Company>Astera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Marius</dc:creator>
  <cp:lastModifiedBy>AMLEX</cp:lastModifiedBy>
  <cp:lastPrinted>2020-07-02T05:54:21Z</cp:lastPrinted>
  <dcterms:created xsi:type="dcterms:W3CDTF">2019-05-30T12:34:03Z</dcterms:created>
  <dcterms:modified xsi:type="dcterms:W3CDTF">2025-03-13T07:32:04Z</dcterms:modified>
</cp:coreProperties>
</file>